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Junho.21\4ª Solicitação\BONFIM\"/>
    </mc:Choice>
  </mc:AlternateContent>
  <xr:revisionPtr revIDLastSave="0" documentId="13_ncr:1_{24688D0A-C6DF-48C1-B01D-DB7E13BD53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</calcChain>
</file>

<file path=xl/sharedStrings.xml><?xml version="1.0" encoding="utf-8"?>
<sst xmlns="http://schemas.openxmlformats.org/spreadsheetml/2006/main" count="60" uniqueCount="40">
  <si>
    <t>Total</t>
  </si>
  <si>
    <t>Data do Pagamento</t>
  </si>
  <si>
    <t>Fornecedor</t>
  </si>
  <si>
    <t>Valor</t>
  </si>
  <si>
    <t>Documento</t>
  </si>
  <si>
    <t>Comentário</t>
  </si>
  <si>
    <t>DATA PAG</t>
  </si>
  <si>
    <t>PEPI RACK</t>
  </si>
  <si>
    <t>CABOS</t>
  </si>
  <si>
    <t>W. VENTILADORES E AR COND. CENTRAL EIRELI</t>
  </si>
  <si>
    <t>SISTEMA VENTILAÇÃO ADIABÁTICO</t>
  </si>
  <si>
    <t>FRAELI MONTAGEM INDUSTRIUAL</t>
  </si>
  <si>
    <t>CROSSFOX COM. DE CONDUTORES ELÉTRICOS LTDA</t>
  </si>
  <si>
    <t>AÇO</t>
  </si>
  <si>
    <t>CONDUSPAR CONDUTORES ELÉTRICOS LTDA</t>
  </si>
  <si>
    <t>CABOS DE INSTRUMENTAÇÃO</t>
  </si>
  <si>
    <t>NF - 384500 - CONDUSPAR - B</t>
  </si>
  <si>
    <t>NF - 384333-  CONDUSPAR - B</t>
  </si>
  <si>
    <t>NF - 384408-  CONDUSPAR - B</t>
  </si>
  <si>
    <t>PROFORMA13- W. VENT. - B</t>
  </si>
  <si>
    <t>PROFORMA10- W. VENT. - B</t>
  </si>
  <si>
    <t>SIEMENS INF. E INDUSTRIA LTDA</t>
  </si>
  <si>
    <t xml:space="preserve">SPCS </t>
  </si>
  <si>
    <t>ProForma 102- SIEMENS - SPCS - B</t>
  </si>
  <si>
    <t>Pro Forma -102 - SIEMENS - B</t>
  </si>
  <si>
    <t>NF-98083 - CROSSFOX - B</t>
  </si>
  <si>
    <t xml:space="preserve">SEMPRE SERV. DE MANT. PREV. </t>
  </si>
  <si>
    <t>VÁVULAS</t>
  </si>
  <si>
    <t>PROFORMA 2199A - SEMPRE - B</t>
  </si>
  <si>
    <t>ALPHENZ IND. E SERVIÇO LTDA</t>
  </si>
  <si>
    <t>ETE</t>
  </si>
  <si>
    <t>PROFORMA 3-2021 - ALPHENZ - B</t>
  </si>
  <si>
    <t>Pró Forma - 043 - Fraeli - B</t>
  </si>
  <si>
    <t>AMAZON AÇO COM. DE FERRO LTDA</t>
  </si>
  <si>
    <t>NF - 41889 - AMAZON AÇO - B</t>
  </si>
  <si>
    <t>POLITRON IND. E COM. DE EQUIP. ELETRÔNICO</t>
  </si>
  <si>
    <t xml:space="preserve">PAINÉIS </t>
  </si>
  <si>
    <t>PROFORMA 012 - POLITRON - B</t>
  </si>
  <si>
    <t>Tipo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</si>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</sst>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2" xfId="0" applyNumberFormat="1" applyBorder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16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4" fontId="0" fillId="0" borderId="0" xfId="0" applyNumberFormat="1" applyBorder="1" applyAlignment="1">
      <alignment vertical="center"/>
    </xf>
    <xf numFmtId="164" fontId="0" fillId="0" borderId="2" xfId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H19"/>
  <sheetViews>
    <sheetView showGridLines="0" tabSelected="1" zoomScaleNormal="100" workbookViewId="0">
      <pane ySplit="1" topLeftCell="A2" activePane="bottomLeft" state="frozen"/>
      <selection pane="bottomLeft" activeCell="C6" sqref="C6"/>
    </sheetView>
  </sheetViews>
  <sheetFormatPr defaultColWidth="0" defaultRowHeight="14.5" x14ac:dyDescent="0.35"/>
  <cols>
    <col min="1" max="1" width="2.7265625" style="1" customWidth="1"/>
    <col min="2" max="2" width="20.7265625" style="2" customWidth="1"/>
    <col min="3" max="3" width="46.1796875" style="2" customWidth="1"/>
    <col min="4" max="4" width="20.7265625" style="2" customWidth="1"/>
    <col min="5" max="6" width="38.81640625" style="11" customWidth="1"/>
    <col min="7" max="7" width="11" style="1" bestFit="1" customWidth="1"/>
    <col min="8" max="8" width="13.54296875" style="1" hidden="1" customWidth="1"/>
    <col min="9" max="16384" width="9.1796875" style="1" hidden="1"/>
  </cols>
  <sheetData>
    <row r="1" spans="1:8" s="5" customFormat="1" ht="28.5" customHeight="1" x14ac:dyDescent="0.35">
      <c r="B1" s="4" t="s">
        <v>1</v>
      </c>
      <c r="C1" s="4" t="s">
        <v>2</v>
      </c>
      <c r="D1" s="4" t="s">
        <v>3</v>
      </c>
      <c r="E1" s="9" t="s">
        <v>4</v>
      </c>
      <c r="F1" s="4" t="s">
        <v>5</v>
      </c>
      <c r="G1" s="4" t="s">
        <v>38</v>
      </c>
      <c r="H1" s="5" t="s">
        <v>6</v>
      </c>
    </row>
    <row r="2" spans="1:8" x14ac:dyDescent="0.35">
      <c r="A2" s="1">
        <v>1</v>
      </c>
      <c r="B2" s="23">
        <v>44377</v>
      </c>
      <c r="C2" s="24" t="s">
        <v>9</v>
      </c>
      <c r="D2" s="22">
        <v>33900.720000000001</v>
      </c>
      <c r="E2" s="25" t="s">
        <v>20</v>
      </c>
      <c r="F2" s="26" t="s">
        <v>10</v>
      </c>
      <c r="G2" s="26" t="s">
        <v>39</v>
      </c>
      <c r="H2" s="15"/>
    </row>
    <row r="3" spans="1:8" x14ac:dyDescent="0.35">
      <c r="A3" s="1">
        <v>2</v>
      </c>
      <c r="B3" s="23">
        <v>44377</v>
      </c>
      <c r="C3" s="24" t="s">
        <v>9</v>
      </c>
      <c r="D3" s="22">
        <v>7775.53</v>
      </c>
      <c r="E3" s="25" t="s">
        <v>19</v>
      </c>
      <c r="F3" s="26" t="s">
        <v>10</v>
      </c>
      <c r="G3" s="26" t="s">
        <v>39</v>
      </c>
      <c r="H3" s="15"/>
    </row>
    <row r="4" spans="1:8" x14ac:dyDescent="0.35">
      <c r="A4" s="1">
        <v>3</v>
      </c>
      <c r="B4" s="23">
        <v>44377</v>
      </c>
      <c r="C4" s="24" t="s">
        <v>21</v>
      </c>
      <c r="D4" s="22">
        <v>10965.18</v>
      </c>
      <c r="E4" s="25" t="s">
        <v>23</v>
      </c>
      <c r="F4" s="26" t="s">
        <v>22</v>
      </c>
      <c r="G4" s="26" t="s">
        <v>39</v>
      </c>
      <c r="H4" s="15"/>
    </row>
    <row r="5" spans="1:8" x14ac:dyDescent="0.35">
      <c r="A5" s="1">
        <v>4</v>
      </c>
      <c r="B5" s="23">
        <v>44377</v>
      </c>
      <c r="C5" s="24" t="s">
        <v>21</v>
      </c>
      <c r="D5" s="22">
        <v>122449.83</v>
      </c>
      <c r="E5" s="25" t="s">
        <v>24</v>
      </c>
      <c r="F5" s="26" t="s">
        <v>22</v>
      </c>
      <c r="G5" s="26" t="s">
        <v>39</v>
      </c>
      <c r="H5" s="15"/>
    </row>
    <row r="6" spans="1:8" x14ac:dyDescent="0.35">
      <c r="A6" s="1">
        <v>5</v>
      </c>
      <c r="B6" s="23">
        <v>44377</v>
      </c>
      <c r="C6" s="24" t="s">
        <v>12</v>
      </c>
      <c r="D6" s="22">
        <v>29972.400000000001</v>
      </c>
      <c r="E6" s="25" t="s">
        <v>25</v>
      </c>
      <c r="F6" s="26" t="s">
        <v>8</v>
      </c>
      <c r="G6" s="26" t="s">
        <v>39</v>
      </c>
      <c r="H6" s="15"/>
    </row>
    <row r="7" spans="1:8" x14ac:dyDescent="0.35">
      <c r="A7" s="1">
        <v>6</v>
      </c>
      <c r="B7" s="23">
        <v>44377</v>
      </c>
      <c r="C7" s="24" t="s">
        <v>26</v>
      </c>
      <c r="D7" s="22">
        <v>282499.62</v>
      </c>
      <c r="E7" s="25" t="s">
        <v>28</v>
      </c>
      <c r="F7" s="26" t="s">
        <v>27</v>
      </c>
      <c r="G7" s="26" t="s">
        <v>39</v>
      </c>
      <c r="H7" s="15"/>
    </row>
    <row r="8" spans="1:8" x14ac:dyDescent="0.35">
      <c r="A8" s="1">
        <v>7</v>
      </c>
      <c r="B8" s="23">
        <v>44377</v>
      </c>
      <c r="C8" s="24" t="s">
        <v>29</v>
      </c>
      <c r="D8" s="22">
        <v>99812.5</v>
      </c>
      <c r="E8" s="25" t="s">
        <v>31</v>
      </c>
      <c r="F8" s="26" t="s">
        <v>30</v>
      </c>
      <c r="G8" s="26" t="s">
        <v>39</v>
      </c>
      <c r="H8" s="15"/>
    </row>
    <row r="9" spans="1:8" x14ac:dyDescent="0.35">
      <c r="A9" s="1">
        <v>8</v>
      </c>
      <c r="B9" s="23">
        <v>44377</v>
      </c>
      <c r="C9" s="24" t="s">
        <v>11</v>
      </c>
      <c r="D9" s="22">
        <v>3862.76</v>
      </c>
      <c r="E9" s="25" t="s">
        <v>32</v>
      </c>
      <c r="F9" s="26" t="s">
        <v>7</v>
      </c>
      <c r="G9" s="26" t="s">
        <v>39</v>
      </c>
      <c r="H9" s="15"/>
    </row>
    <row r="10" spans="1:8" x14ac:dyDescent="0.35">
      <c r="A10" s="1">
        <v>9</v>
      </c>
      <c r="B10" s="23">
        <v>44377</v>
      </c>
      <c r="C10" s="24" t="s">
        <v>14</v>
      </c>
      <c r="D10" s="22">
        <v>42677.84</v>
      </c>
      <c r="E10" s="25" t="s">
        <v>16</v>
      </c>
      <c r="F10" s="26" t="s">
        <v>15</v>
      </c>
      <c r="G10" s="26" t="s">
        <v>39</v>
      </c>
      <c r="H10" s="15"/>
    </row>
    <row r="11" spans="1:8" x14ac:dyDescent="0.35">
      <c r="A11" s="1">
        <v>10</v>
      </c>
      <c r="B11" s="23">
        <v>44377</v>
      </c>
      <c r="C11" s="24" t="s">
        <v>14</v>
      </c>
      <c r="D11" s="22">
        <v>33192.160000000003</v>
      </c>
      <c r="E11" s="25" t="s">
        <v>17</v>
      </c>
      <c r="F11" s="26" t="s">
        <v>15</v>
      </c>
      <c r="G11" s="26" t="s">
        <v>39</v>
      </c>
      <c r="H11" s="15"/>
    </row>
    <row r="12" spans="1:8" x14ac:dyDescent="0.35">
      <c r="A12" s="1">
        <v>11</v>
      </c>
      <c r="B12" s="23">
        <v>44377</v>
      </c>
      <c r="C12" s="24" t="s">
        <v>14</v>
      </c>
      <c r="D12" s="22">
        <v>59501.17</v>
      </c>
      <c r="E12" s="25" t="s">
        <v>18</v>
      </c>
      <c r="F12" s="26" t="s">
        <v>15</v>
      </c>
      <c r="G12" s="26" t="s">
        <v>39</v>
      </c>
      <c r="H12" s="15"/>
    </row>
    <row r="13" spans="1:8" x14ac:dyDescent="0.35">
      <c r="A13" s="1">
        <v>12</v>
      </c>
      <c r="B13" s="23">
        <v>44377</v>
      </c>
      <c r="C13" s="24" t="s">
        <v>33</v>
      </c>
      <c r="D13" s="22">
        <v>7058.45</v>
      </c>
      <c r="E13" s="25" t="s">
        <v>34</v>
      </c>
      <c r="F13" s="26" t="s">
        <v>13</v>
      </c>
      <c r="G13" s="26" t="s">
        <v>39</v>
      </c>
      <c r="H13" s="15"/>
    </row>
    <row r="14" spans="1:8" x14ac:dyDescent="0.35">
      <c r="A14" s="1">
        <v>13</v>
      </c>
      <c r="B14" s="23">
        <v>44377</v>
      </c>
      <c r="C14" s="24" t="s">
        <v>35</v>
      </c>
      <c r="D14" s="22">
        <v>104179.28</v>
      </c>
      <c r="E14" s="25" t="s">
        <v>37</v>
      </c>
      <c r="F14" s="26" t="s">
        <v>36</v>
      </c>
      <c r="G14" s="26" t="s">
        <v>39</v>
      </c>
      <c r="H14" s="15"/>
    </row>
    <row r="15" spans="1:8" x14ac:dyDescent="0.35">
      <c r="B15" s="16"/>
      <c r="C15" s="17"/>
      <c r="D15" s="18"/>
      <c r="E15" s="19"/>
      <c r="F15" s="19"/>
      <c r="G15" s="20"/>
      <c r="H15" s="21"/>
    </row>
    <row r="16" spans="1:8" s="7" customFormat="1" x14ac:dyDescent="0.35">
      <c r="B16" s="13" t="s">
        <v>0</v>
      </c>
      <c r="C16" s="3"/>
      <c r="D16" s="6">
        <f>SUM(D2:D14)</f>
        <v>837847.44000000006</v>
      </c>
      <c r="E16" s="10"/>
      <c r="F16" s="10"/>
      <c r="G16" s="5"/>
    </row>
    <row r="17" spans="2:7" x14ac:dyDescent="0.35">
      <c r="B17" s="14"/>
      <c r="D17" s="12"/>
    </row>
    <row r="18" spans="2:7" s="7" customFormat="1" x14ac:dyDescent="0.35">
      <c r="B18" s="13"/>
      <c r="C18" s="3"/>
      <c r="D18" s="6"/>
      <c r="E18" s="10"/>
      <c r="F18" s="10"/>
      <c r="G18" s="5"/>
    </row>
    <row r="19" spans="2:7" x14ac:dyDescent="0.35">
      <c r="D19" s="8"/>
    </row>
  </sheetData>
  <autoFilter ref="B1:G1" xr:uid="{2F7A36C9-F0DA-4FE4-A0F9-9E11581662CF}">
    <sortState xmlns:xlrd2="http://schemas.microsoft.com/office/spreadsheetml/2017/richdata2" ref="B2:G2">
      <sortCondition ref="B1"/>
    </sortState>
  </autoFilter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2021-06-29T13:30:28Z</dcterms:modified>
</cp:coreProperties>
</file>